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enyizs\Desktop\Éves jelentés 2025\"/>
    </mc:Choice>
  </mc:AlternateContent>
  <xr:revisionPtr revIDLastSave="0" documentId="13_ncr:1_{2F987678-3A96-453D-8ED5-07F993D4931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EI UJS k 03.02.2026" sheetId="1" r:id="rId1"/>
    <sheet name="Éves jelentés 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3" i="2" l="1"/>
  <c r="L53" i="2"/>
  <c r="L35" i="2"/>
  <c r="L28" i="2"/>
  <c r="L26" i="2"/>
  <c r="L15" i="2"/>
  <c r="L6" i="2"/>
  <c r="F35" i="2"/>
  <c r="F28" i="2"/>
  <c r="F26" i="2"/>
  <c r="F15" i="2"/>
  <c r="F6" i="2"/>
  <c r="I58" i="2"/>
  <c r="J58" i="2"/>
  <c r="K58" i="2"/>
  <c r="L4" i="2"/>
  <c r="L5" i="2"/>
  <c r="L7" i="2"/>
  <c r="L8" i="2"/>
  <c r="L9" i="2"/>
  <c r="L10" i="2"/>
  <c r="L11" i="2"/>
  <c r="L12" i="2"/>
  <c r="L13" i="2"/>
  <c r="L14" i="2"/>
  <c r="L16" i="2"/>
  <c r="L17" i="2"/>
  <c r="L18" i="2"/>
  <c r="L19" i="2"/>
  <c r="L20" i="2"/>
  <c r="L21" i="2"/>
  <c r="L22" i="2"/>
  <c r="L23" i="2"/>
  <c r="L24" i="2"/>
  <c r="L25" i="2"/>
  <c r="L27" i="2"/>
  <c r="L29" i="2"/>
  <c r="L30" i="2"/>
  <c r="L31" i="2"/>
  <c r="L32" i="2"/>
  <c r="L33" i="2"/>
  <c r="L34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4" i="2"/>
  <c r="L55" i="2"/>
  <c r="L56" i="2"/>
  <c r="L57" i="2"/>
  <c r="L3" i="2"/>
  <c r="E58" i="2"/>
  <c r="D58" i="2"/>
  <c r="C58" i="2"/>
  <c r="F37" i="2"/>
  <c r="F4" i="2"/>
  <c r="F5" i="2"/>
  <c r="F7" i="2"/>
  <c r="F8" i="2"/>
  <c r="F9" i="2"/>
  <c r="F10" i="2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27" i="2"/>
  <c r="F29" i="2"/>
  <c r="F30" i="2"/>
  <c r="F31" i="2"/>
  <c r="F32" i="2"/>
  <c r="F33" i="2"/>
  <c r="F34" i="2"/>
  <c r="F36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4" i="2"/>
  <c r="F55" i="2"/>
  <c r="F56" i="2"/>
  <c r="F57" i="2"/>
  <c r="F3" i="2"/>
  <c r="F58" i="2" l="1"/>
  <c r="L58" i="2"/>
</calcChain>
</file>

<file path=xl/sharedStrings.xml><?xml version="1.0" encoding="utf-8"?>
<sst xmlns="http://schemas.openxmlformats.org/spreadsheetml/2006/main" count="183" uniqueCount="70">
  <si>
    <t>Annuš Norbert Mgr. PhD.</t>
  </si>
  <si>
    <t>Antalík Imrich PhDr. PhD.</t>
  </si>
  <si>
    <t>Árki Zuzana RNDr. PhD.</t>
  </si>
  <si>
    <t>Bukor József doc. RNDr. PhD.</t>
  </si>
  <si>
    <t>Csiba Peter Dr. habil. RNDr. PhD.</t>
  </si>
  <si>
    <t>Csóka Márk PaedDr. PhD.</t>
  </si>
  <si>
    <t>Czakóová Krisztina PaedDr. PhD.</t>
  </si>
  <si>
    <t>Fehér Lilla Mgr.</t>
  </si>
  <si>
    <t>Fehér Zoltán RNDr. PhD.</t>
  </si>
  <si>
    <t>Felde Imre Gábor prof. PhD.</t>
  </si>
  <si>
    <t>Filip Ferdinánd doc. RNDr. Ph.D.</t>
  </si>
  <si>
    <t>Gódány Zsuzsanna PhDr. PhD.</t>
  </si>
  <si>
    <t>Gubo Štefan RNDr. PhD.</t>
  </si>
  <si>
    <t>Gyurián Norbert Ing. PhD.</t>
  </si>
  <si>
    <t>Hevesi Endre Mgr. PhD.</t>
  </si>
  <si>
    <t>Jobbágy István PhD.</t>
  </si>
  <si>
    <t>Józsa László prof. CSc.</t>
  </si>
  <si>
    <t>Kahler Korcsmáros Enikő PhDr. PhD.</t>
  </si>
  <si>
    <t>Káposzta József Dr. habil. PhD.</t>
  </si>
  <si>
    <t>Karácsony Peter Dr. habil. Ing. PhD.</t>
  </si>
  <si>
    <t>Katona Gabriel JUDr. Ing. PhD.</t>
  </si>
  <si>
    <t>Kiss Gábor Dr. habil. PhD.</t>
  </si>
  <si>
    <t>Kmeť Tibor prof. RNDr. CSc.</t>
  </si>
  <si>
    <t>Kocsis Gergely Mgr.</t>
  </si>
  <si>
    <t>Liptai Kálmán Csaba Dr. habil. PhD.</t>
  </si>
  <si>
    <t>Magyaricsová Bernadeta Mgr.</t>
  </si>
  <si>
    <t>Mészáros János Mgr.</t>
  </si>
  <si>
    <t>Molnár András prof. PhD.</t>
  </si>
  <si>
    <t>Németh László PhD.</t>
  </si>
  <si>
    <t>Ormos Mihály prof. PhD.</t>
  </si>
  <si>
    <t>Paksi Dávid Mgr. PhD.</t>
  </si>
  <si>
    <t>Seres Huszárik Erika PhDr. PhD.</t>
  </si>
  <si>
    <t>Sovinsky Zsuzsa Mgr.</t>
  </si>
  <si>
    <t>Svitek Szilárd Mgr. PhD.</t>
  </si>
  <si>
    <t>Szabó Dávid Mgr. PhD.</t>
  </si>
  <si>
    <t>Szalay László prof. DSc.</t>
  </si>
  <si>
    <t>Szeiner Zsuzsanna PhDr. PhD.</t>
  </si>
  <si>
    <t>Szénási Sándor prof. PhD.</t>
  </si>
  <si>
    <t>Takáč Ondrej Ing. PhD.</t>
  </si>
  <si>
    <t>Tóbiás Kosár Silvia PhDr. PhD.</t>
  </si>
  <si>
    <t>Tóth Dániel Mgr.</t>
  </si>
  <si>
    <t>Tóth János prof. RNDr. PhD.</t>
  </si>
  <si>
    <t>Tóth Zsuzsanna Mgr. PhD.</t>
  </si>
  <si>
    <t>Várkonyiné Kóczy Annamária prof. DSc.</t>
  </si>
  <si>
    <t>Végh Ladislav PaedDr. PhD.</t>
  </si>
  <si>
    <t>Vígh Balázs Mgr.</t>
  </si>
  <si>
    <t>Zsigmond Tibor Mgr. PhD.</t>
  </si>
  <si>
    <t>Hajabáč Machová Renáta Dr. habil. Ing. PhD.</t>
  </si>
  <si>
    <t>Priezvisko, meno, titul</t>
  </si>
  <si>
    <t>P. č.</t>
  </si>
  <si>
    <t>Fakulta ekonómie a informatiky UJS</t>
  </si>
  <si>
    <t>Sziklai Péter prof. DSc.</t>
  </si>
  <si>
    <t>Mosavi Amirhosein PhD.</t>
  </si>
  <si>
    <t>Zoznam vysokoškolských učiteľov FEI UJS k 01.02.2026</t>
  </si>
  <si>
    <t>Zoznam výskumných pracovníkov FEI UJS k 01.02.2026</t>
  </si>
  <si>
    <t>Pracovný úväzok v %</t>
  </si>
  <si>
    <t>01</t>
  </si>
  <si>
    <t>02</t>
  </si>
  <si>
    <t>03</t>
  </si>
  <si>
    <t>Ohlasy za rok 2025</t>
  </si>
  <si>
    <t>Ohlasy</t>
  </si>
  <si>
    <t>Celk.</t>
  </si>
  <si>
    <t>Mosavi Amirshosein</t>
  </si>
  <si>
    <t>Mosavi Amirhosein</t>
  </si>
  <si>
    <t>Gazda Vladimír</t>
  </si>
  <si>
    <t>Bencsik Andrea</t>
  </si>
  <si>
    <t>Kató József Zoltán</t>
  </si>
  <si>
    <t>Kiss Attila Elemér</t>
  </si>
  <si>
    <t>Miska Piotr</t>
  </si>
  <si>
    <t>Tusor Balázs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</si>
</sst>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0" fontId="0" fillId="0" borderId="10" xfId="0" applyBorder="1"/>
    <xf numFmtId="0" fontId="19" fillId="0" borderId="0" xfId="0" applyFont="1"/>
    <xf numFmtId="0" fontId="20" fillId="0" borderId="0" xfId="0" applyFont="1"/>
    <xf numFmtId="0" fontId="0" fillId="0" borderId="11" xfId="0" applyBorder="1"/>
    <xf numFmtId="0" fontId="18" fillId="0" borderId="13" xfId="0" applyFont="1" applyBorder="1"/>
    <xf numFmtId="0" fontId="18" fillId="0" borderId="12" xfId="0" applyFont="1" applyBorder="1" applyAlignment="1">
      <alignment horizontal="left"/>
    </xf>
    <xf numFmtId="0" fontId="18" fillId="0" borderId="13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15" xfId="0" applyFont="1" applyBorder="1"/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5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18" xfId="0" applyBorder="1"/>
    <xf numFmtId="0" fontId="0" fillId="0" borderId="10" xfId="0" applyFill="1" applyBorder="1"/>
    <xf numFmtId="0" fontId="0" fillId="0" borderId="35" xfId="0" applyBorder="1"/>
    <xf numFmtId="0" fontId="0" fillId="0" borderId="20" xfId="0" applyFill="1" applyBorder="1"/>
    <xf numFmtId="0" fontId="0" fillId="0" borderId="17" xfId="0" applyFill="1" applyBorder="1"/>
    <xf numFmtId="0" fontId="16" fillId="0" borderId="26" xfId="0" applyFont="1" applyBorder="1"/>
    <xf numFmtId="0" fontId="16" fillId="0" borderId="34" xfId="0" applyFont="1" applyBorder="1"/>
    <xf numFmtId="0" fontId="16" fillId="0" borderId="32" xfId="0" applyFont="1" applyBorder="1"/>
    <xf numFmtId="0" fontId="16" fillId="0" borderId="33" xfId="0" applyFont="1" applyBorder="1"/>
    <xf numFmtId="0" fontId="16" fillId="0" borderId="18" xfId="0" applyFont="1" applyBorder="1"/>
    <xf numFmtId="0" fontId="0" fillId="0" borderId="36" xfId="0" applyBorder="1"/>
    <xf numFmtId="0" fontId="16" fillId="0" borderId="37" xfId="0" applyFont="1" applyBorder="1"/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6" xfId="0" applyBorder="1"/>
    <xf numFmtId="0" fontId="0" fillId="0" borderId="37" xfId="0" applyBorder="1"/>
    <xf numFmtId="0" fontId="0" fillId="0" borderId="32" xfId="0" applyBorder="1"/>
    <xf numFmtId="0" fontId="0" fillId="0" borderId="38" xfId="0" applyBorder="1"/>
    <xf numFmtId="0" fontId="16" fillId="0" borderId="38" xfId="0" applyFont="1" applyBorder="1"/>
    <xf numFmtId="49" fontId="0" fillId="0" borderId="12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0" fontId="0" fillId="0" borderId="39" xfId="0" applyBorder="1"/>
    <xf numFmtId="49" fontId="0" fillId="0" borderId="12" xfId="0" applyNumberFormat="1" applyBorder="1"/>
    <xf numFmtId="49" fontId="0" fillId="0" borderId="19" xfId="0" applyNumberFormat="1" applyBorder="1"/>
    <xf numFmtId="49" fontId="0" fillId="0" borderId="15" xfId="0" applyNumberFormat="1" applyBorder="1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62"/>
  <sheetViews>
    <sheetView workbookViewId="0">
      <selection activeCell="B7" sqref="B7:C55"/>
    </sheetView>
  </sheetViews>
  <sheetFormatPr defaultRowHeight="15" x14ac:dyDescent="0.25"/>
  <cols>
    <col min="2" max="2" width="5.28515625" customWidth="1"/>
    <col min="3" max="3" width="40.85546875" customWidth="1"/>
    <col min="4" max="4" width="11.7109375" customWidth="1"/>
  </cols>
  <sheetData>
    <row r="2" spans="2:4" ht="18.75" x14ac:dyDescent="0.3">
      <c r="B2" s="2" t="s">
        <v>50</v>
      </c>
      <c r="C2" s="2"/>
    </row>
    <row r="5" spans="2:4" ht="15.75" x14ac:dyDescent="0.25">
      <c r="B5" s="3" t="s">
        <v>53</v>
      </c>
      <c r="C5" s="3"/>
    </row>
    <row r="6" spans="2:4" ht="15.75" thickBot="1" x14ac:dyDescent="0.3"/>
    <row r="7" spans="2:4" ht="30.75" thickBot="1" x14ac:dyDescent="0.3">
      <c r="B7" s="6" t="s">
        <v>49</v>
      </c>
      <c r="C7" s="5" t="s">
        <v>48</v>
      </c>
      <c r="D7" s="8" t="s">
        <v>55</v>
      </c>
    </row>
    <row r="8" spans="2:4" x14ac:dyDescent="0.25">
      <c r="B8" s="4">
        <v>1</v>
      </c>
      <c r="C8" s="4" t="s">
        <v>0</v>
      </c>
      <c r="D8" s="1">
        <v>100</v>
      </c>
    </row>
    <row r="9" spans="2:4" x14ac:dyDescent="0.25">
      <c r="B9" s="1">
        <v>2</v>
      </c>
      <c r="C9" s="1" t="s">
        <v>1</v>
      </c>
      <c r="D9" s="1">
        <v>100</v>
      </c>
    </row>
    <row r="10" spans="2:4" x14ac:dyDescent="0.25">
      <c r="B10" s="1">
        <v>3</v>
      </c>
      <c r="C10" s="1" t="s">
        <v>2</v>
      </c>
      <c r="D10" s="1">
        <v>100</v>
      </c>
    </row>
    <row r="11" spans="2:4" x14ac:dyDescent="0.25">
      <c r="B11" s="1">
        <v>4</v>
      </c>
      <c r="C11" s="1" t="s">
        <v>3</v>
      </c>
      <c r="D11" s="1">
        <v>100</v>
      </c>
    </row>
    <row r="12" spans="2:4" x14ac:dyDescent="0.25">
      <c r="B12" s="1">
        <v>5</v>
      </c>
      <c r="C12" s="1" t="s">
        <v>4</v>
      </c>
      <c r="D12" s="1">
        <v>100</v>
      </c>
    </row>
    <row r="13" spans="2:4" x14ac:dyDescent="0.25">
      <c r="B13" s="1">
        <v>6</v>
      </c>
      <c r="C13" s="1" t="s">
        <v>5</v>
      </c>
      <c r="D13" s="1">
        <v>100</v>
      </c>
    </row>
    <row r="14" spans="2:4" x14ac:dyDescent="0.25">
      <c r="B14" s="1">
        <v>7</v>
      </c>
      <c r="C14" s="1" t="s">
        <v>6</v>
      </c>
      <c r="D14" s="1">
        <v>100</v>
      </c>
    </row>
    <row r="15" spans="2:4" x14ac:dyDescent="0.25">
      <c r="B15" s="1">
        <v>8</v>
      </c>
      <c r="C15" s="1" t="s">
        <v>7</v>
      </c>
      <c r="D15" s="1">
        <v>100</v>
      </c>
    </row>
    <row r="16" spans="2:4" x14ac:dyDescent="0.25">
      <c r="B16" s="1">
        <v>9</v>
      </c>
      <c r="C16" s="1" t="s">
        <v>8</v>
      </c>
      <c r="D16" s="1">
        <v>100</v>
      </c>
    </row>
    <row r="17" spans="2:4" x14ac:dyDescent="0.25">
      <c r="B17" s="1">
        <v>10</v>
      </c>
      <c r="C17" s="1" t="s">
        <v>9</v>
      </c>
      <c r="D17" s="1">
        <v>100</v>
      </c>
    </row>
    <row r="18" spans="2:4" x14ac:dyDescent="0.25">
      <c r="B18" s="1">
        <v>11</v>
      </c>
      <c r="C18" s="1" t="s">
        <v>10</v>
      </c>
      <c r="D18" s="1">
        <v>100</v>
      </c>
    </row>
    <row r="19" spans="2:4" x14ac:dyDescent="0.25">
      <c r="B19" s="1">
        <v>12</v>
      </c>
      <c r="C19" s="1" t="s">
        <v>11</v>
      </c>
      <c r="D19" s="1">
        <v>100</v>
      </c>
    </row>
    <row r="20" spans="2:4" x14ac:dyDescent="0.25">
      <c r="B20" s="1">
        <v>13</v>
      </c>
      <c r="C20" s="1" t="s">
        <v>12</v>
      </c>
      <c r="D20" s="1">
        <v>100</v>
      </c>
    </row>
    <row r="21" spans="2:4" x14ac:dyDescent="0.25">
      <c r="B21" s="1">
        <v>14</v>
      </c>
      <c r="C21" s="1" t="s">
        <v>13</v>
      </c>
      <c r="D21" s="1">
        <v>100</v>
      </c>
    </row>
    <row r="22" spans="2:4" x14ac:dyDescent="0.25">
      <c r="B22" s="1">
        <v>15</v>
      </c>
      <c r="C22" s="1" t="s">
        <v>47</v>
      </c>
      <c r="D22" s="1">
        <v>100</v>
      </c>
    </row>
    <row r="23" spans="2:4" x14ac:dyDescent="0.25">
      <c r="B23" s="1">
        <v>16</v>
      </c>
      <c r="C23" s="1" t="s">
        <v>14</v>
      </c>
      <c r="D23" s="1">
        <v>100</v>
      </c>
    </row>
    <row r="24" spans="2:4" x14ac:dyDescent="0.25">
      <c r="B24" s="1">
        <v>17</v>
      </c>
      <c r="C24" s="1" t="s">
        <v>15</v>
      </c>
      <c r="D24" s="1">
        <v>65</v>
      </c>
    </row>
    <row r="25" spans="2:4" x14ac:dyDescent="0.25">
      <c r="B25" s="1">
        <v>18</v>
      </c>
      <c r="C25" s="1" t="s">
        <v>16</v>
      </c>
      <c r="D25" s="1">
        <v>100</v>
      </c>
    </row>
    <row r="26" spans="2:4" x14ac:dyDescent="0.25">
      <c r="B26" s="1">
        <v>19</v>
      </c>
      <c r="C26" s="1" t="s">
        <v>17</v>
      </c>
      <c r="D26" s="1">
        <v>100</v>
      </c>
    </row>
    <row r="27" spans="2:4" x14ac:dyDescent="0.25">
      <c r="B27" s="1">
        <v>20</v>
      </c>
      <c r="C27" s="1" t="s">
        <v>18</v>
      </c>
      <c r="D27" s="1">
        <v>100</v>
      </c>
    </row>
    <row r="28" spans="2:4" x14ac:dyDescent="0.25">
      <c r="B28" s="1">
        <v>21</v>
      </c>
      <c r="C28" s="1" t="s">
        <v>19</v>
      </c>
      <c r="D28" s="1">
        <v>100</v>
      </c>
    </row>
    <row r="29" spans="2:4" x14ac:dyDescent="0.25">
      <c r="B29" s="1">
        <v>22</v>
      </c>
      <c r="C29" s="1" t="s">
        <v>20</v>
      </c>
      <c r="D29" s="1">
        <v>25</v>
      </c>
    </row>
    <row r="30" spans="2:4" x14ac:dyDescent="0.25">
      <c r="B30" s="1">
        <v>23</v>
      </c>
      <c r="C30" s="1" t="s">
        <v>21</v>
      </c>
      <c r="D30" s="1">
        <v>100</v>
      </c>
    </row>
    <row r="31" spans="2:4" x14ac:dyDescent="0.25">
      <c r="B31" s="1">
        <v>24</v>
      </c>
      <c r="C31" s="1" t="s">
        <v>22</v>
      </c>
      <c r="D31" s="1">
        <v>100</v>
      </c>
    </row>
    <row r="32" spans="2:4" x14ac:dyDescent="0.25">
      <c r="B32" s="1">
        <v>25</v>
      </c>
      <c r="C32" s="1" t="s">
        <v>23</v>
      </c>
      <c r="D32" s="1">
        <v>50</v>
      </c>
    </row>
    <row r="33" spans="2:4" x14ac:dyDescent="0.25">
      <c r="B33" s="1">
        <v>26</v>
      </c>
      <c r="C33" s="1" t="s">
        <v>24</v>
      </c>
      <c r="D33" s="1">
        <v>100</v>
      </c>
    </row>
    <row r="34" spans="2:4" x14ac:dyDescent="0.25">
      <c r="B34" s="1">
        <v>27</v>
      </c>
      <c r="C34" s="1" t="s">
        <v>25</v>
      </c>
      <c r="D34" s="1">
        <v>15</v>
      </c>
    </row>
    <row r="35" spans="2:4" x14ac:dyDescent="0.25">
      <c r="B35" s="1">
        <v>28</v>
      </c>
      <c r="C35" s="1" t="s">
        <v>26</v>
      </c>
      <c r="D35" s="1">
        <v>40</v>
      </c>
    </row>
    <row r="36" spans="2:4" x14ac:dyDescent="0.25">
      <c r="B36" s="1">
        <v>29</v>
      </c>
      <c r="C36" s="1" t="s">
        <v>27</v>
      </c>
      <c r="D36" s="1">
        <v>100</v>
      </c>
    </row>
    <row r="37" spans="2:4" x14ac:dyDescent="0.25">
      <c r="B37" s="1">
        <v>30</v>
      </c>
      <c r="C37" s="1" t="s">
        <v>28</v>
      </c>
      <c r="D37" s="1">
        <v>100</v>
      </c>
    </row>
    <row r="38" spans="2:4" x14ac:dyDescent="0.25">
      <c r="B38" s="1">
        <v>31</v>
      </c>
      <c r="C38" s="1" t="s">
        <v>29</v>
      </c>
      <c r="D38" s="1">
        <v>100</v>
      </c>
    </row>
    <row r="39" spans="2:4" x14ac:dyDescent="0.25">
      <c r="B39" s="1">
        <v>32</v>
      </c>
      <c r="C39" s="1" t="s">
        <v>30</v>
      </c>
      <c r="D39" s="1">
        <v>100</v>
      </c>
    </row>
    <row r="40" spans="2:4" x14ac:dyDescent="0.25">
      <c r="B40" s="1">
        <v>33</v>
      </c>
      <c r="C40" s="1" t="s">
        <v>31</v>
      </c>
      <c r="D40" s="1">
        <v>100</v>
      </c>
    </row>
    <row r="41" spans="2:4" x14ac:dyDescent="0.25">
      <c r="B41" s="1">
        <v>34</v>
      </c>
      <c r="C41" s="1" t="s">
        <v>32</v>
      </c>
      <c r="D41" s="1">
        <v>95</v>
      </c>
    </row>
    <row r="42" spans="2:4" x14ac:dyDescent="0.25">
      <c r="B42" s="1">
        <v>35</v>
      </c>
      <c r="C42" s="1" t="s">
        <v>33</v>
      </c>
      <c r="D42" s="1">
        <v>100</v>
      </c>
    </row>
    <row r="43" spans="2:4" x14ac:dyDescent="0.25">
      <c r="B43" s="1">
        <v>36</v>
      </c>
      <c r="C43" s="1" t="s">
        <v>34</v>
      </c>
      <c r="D43" s="1">
        <v>100</v>
      </c>
    </row>
    <row r="44" spans="2:4" x14ac:dyDescent="0.25">
      <c r="B44" s="1">
        <v>37</v>
      </c>
      <c r="C44" s="1" t="s">
        <v>35</v>
      </c>
      <c r="D44" s="1">
        <v>100</v>
      </c>
    </row>
    <row r="45" spans="2:4" x14ac:dyDescent="0.25">
      <c r="B45" s="1">
        <v>38</v>
      </c>
      <c r="C45" s="1" t="s">
        <v>36</v>
      </c>
      <c r="D45" s="1">
        <v>100</v>
      </c>
    </row>
    <row r="46" spans="2:4" x14ac:dyDescent="0.25">
      <c r="B46" s="1">
        <v>39</v>
      </c>
      <c r="C46" s="1" t="s">
        <v>37</v>
      </c>
      <c r="D46" s="1">
        <v>100</v>
      </c>
    </row>
    <row r="47" spans="2:4" x14ac:dyDescent="0.25">
      <c r="B47" s="1">
        <v>40</v>
      </c>
      <c r="C47" s="1" t="s">
        <v>38</v>
      </c>
      <c r="D47" s="1">
        <v>100</v>
      </c>
    </row>
    <row r="48" spans="2:4" x14ac:dyDescent="0.25">
      <c r="B48" s="1">
        <v>41</v>
      </c>
      <c r="C48" s="1" t="s">
        <v>39</v>
      </c>
      <c r="D48" s="1">
        <v>100</v>
      </c>
    </row>
    <row r="49" spans="2:4" x14ac:dyDescent="0.25">
      <c r="B49" s="1">
        <v>42</v>
      </c>
      <c r="C49" s="1" t="s">
        <v>40</v>
      </c>
      <c r="D49" s="1">
        <v>35</v>
      </c>
    </row>
    <row r="50" spans="2:4" x14ac:dyDescent="0.25">
      <c r="B50" s="1">
        <v>43</v>
      </c>
      <c r="C50" s="1" t="s">
        <v>41</v>
      </c>
      <c r="D50" s="1">
        <v>100</v>
      </c>
    </row>
    <row r="51" spans="2:4" x14ac:dyDescent="0.25">
      <c r="B51" s="1">
        <v>44</v>
      </c>
      <c r="C51" s="1" t="s">
        <v>42</v>
      </c>
      <c r="D51" s="1">
        <v>100</v>
      </c>
    </row>
    <row r="52" spans="2:4" x14ac:dyDescent="0.25">
      <c r="B52" s="1">
        <v>45</v>
      </c>
      <c r="C52" s="1" t="s">
        <v>43</v>
      </c>
      <c r="D52" s="1">
        <v>100</v>
      </c>
    </row>
    <row r="53" spans="2:4" x14ac:dyDescent="0.25">
      <c r="B53" s="1">
        <v>46</v>
      </c>
      <c r="C53" s="1" t="s">
        <v>44</v>
      </c>
      <c r="D53" s="1">
        <v>100</v>
      </c>
    </row>
    <row r="54" spans="2:4" x14ac:dyDescent="0.25">
      <c r="B54" s="1">
        <v>47</v>
      </c>
      <c r="C54" s="1" t="s">
        <v>45</v>
      </c>
      <c r="D54" s="1">
        <v>50</v>
      </c>
    </row>
    <row r="55" spans="2:4" x14ac:dyDescent="0.25">
      <c r="B55" s="1">
        <v>48</v>
      </c>
      <c r="C55" s="1" t="s">
        <v>46</v>
      </c>
      <c r="D55" s="1">
        <v>100</v>
      </c>
    </row>
    <row r="58" spans="2:4" ht="15.75" x14ac:dyDescent="0.25">
      <c r="B58" s="3" t="s">
        <v>54</v>
      </c>
      <c r="C58" s="3"/>
    </row>
    <row r="59" spans="2:4" ht="15.75" thickBot="1" x14ac:dyDescent="0.3"/>
    <row r="60" spans="2:4" ht="30.75" thickBot="1" x14ac:dyDescent="0.3">
      <c r="B60" s="6" t="s">
        <v>49</v>
      </c>
      <c r="C60" s="5" t="s">
        <v>48</v>
      </c>
      <c r="D60" s="7" t="s">
        <v>55</v>
      </c>
    </row>
    <row r="61" spans="2:4" x14ac:dyDescent="0.25">
      <c r="B61" s="4">
        <v>1</v>
      </c>
      <c r="C61" s="4" t="s">
        <v>52</v>
      </c>
      <c r="D61" s="4">
        <v>100</v>
      </c>
    </row>
    <row r="62" spans="2:4" x14ac:dyDescent="0.25">
      <c r="B62" s="1">
        <v>2</v>
      </c>
      <c r="C62" s="1" t="s">
        <v>51</v>
      </c>
      <c r="D62" s="1"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F3EDF-CB70-468A-A098-C2B3536DEF9D}">
  <dimension ref="A1:L58"/>
  <sheetViews>
    <sheetView tabSelected="1" topLeftCell="A43" workbookViewId="0">
      <selection activeCell="N4" sqref="N4"/>
    </sheetView>
  </sheetViews>
  <sheetFormatPr defaultRowHeight="15" x14ac:dyDescent="0.25"/>
  <cols>
    <col min="1" max="1" width="4.28515625" customWidth="1"/>
    <col min="2" max="2" width="43.42578125" customWidth="1"/>
    <col min="6" max="6" width="13" customWidth="1"/>
    <col min="7" max="7" width="5.5703125" customWidth="1"/>
    <col min="8" max="8" width="43.140625" customWidth="1"/>
    <col min="9" max="9" width="9.42578125" bestFit="1" customWidth="1"/>
    <col min="12" max="12" width="13.5703125" customWidth="1"/>
  </cols>
  <sheetData>
    <row r="1" spans="1:12" ht="15.75" thickBot="1" x14ac:dyDescent="0.3">
      <c r="A1">
        <v>4</v>
      </c>
      <c r="C1" s="35" t="s">
        <v>60</v>
      </c>
      <c r="D1" s="36"/>
      <c r="E1" s="37"/>
      <c r="F1" s="17" t="s">
        <v>61</v>
      </c>
      <c r="G1" s="18"/>
      <c r="H1" s="18"/>
      <c r="I1" s="38" t="s">
        <v>59</v>
      </c>
      <c r="J1" s="36"/>
      <c r="K1" s="37"/>
      <c r="L1" s="17" t="s">
        <v>61</v>
      </c>
    </row>
    <row r="2" spans="1:12" ht="15.75" thickBot="1" x14ac:dyDescent="0.3">
      <c r="A2" s="6" t="s">
        <v>49</v>
      </c>
      <c r="B2" s="9" t="s">
        <v>48</v>
      </c>
      <c r="C2" s="44" t="s">
        <v>56</v>
      </c>
      <c r="D2" s="45" t="s">
        <v>57</v>
      </c>
      <c r="E2" s="46" t="s">
        <v>58</v>
      </c>
      <c r="F2" s="47"/>
      <c r="G2" s="6" t="s">
        <v>49</v>
      </c>
      <c r="H2" s="9" t="s">
        <v>48</v>
      </c>
      <c r="I2" s="49" t="s">
        <v>56</v>
      </c>
      <c r="J2" s="50" t="s">
        <v>57</v>
      </c>
      <c r="K2" s="51" t="s">
        <v>58</v>
      </c>
      <c r="L2" s="23"/>
    </row>
    <row r="3" spans="1:12" x14ac:dyDescent="0.25">
      <c r="A3" s="19">
        <v>1</v>
      </c>
      <c r="B3" s="19" t="s">
        <v>0</v>
      </c>
      <c r="C3" s="25">
        <v>69</v>
      </c>
      <c r="D3" s="4">
        <v>126</v>
      </c>
      <c r="E3" s="10">
        <v>0</v>
      </c>
      <c r="F3" s="43">
        <f t="shared" ref="F3:F34" si="0">C3+D3+E3</f>
        <v>195</v>
      </c>
      <c r="G3" s="19">
        <v>1</v>
      </c>
      <c r="H3" s="19" t="s">
        <v>0</v>
      </c>
      <c r="I3" s="48">
        <v>51</v>
      </c>
      <c r="J3" s="4">
        <v>47</v>
      </c>
      <c r="K3" s="10">
        <v>0</v>
      </c>
      <c r="L3" s="43">
        <f t="shared" ref="L3:L34" si="1">I3+J3+K3</f>
        <v>98</v>
      </c>
    </row>
    <row r="4" spans="1:12" x14ac:dyDescent="0.25">
      <c r="A4" s="39">
        <v>2</v>
      </c>
      <c r="B4" s="39" t="s">
        <v>1</v>
      </c>
      <c r="C4" s="12">
        <v>45</v>
      </c>
      <c r="D4" s="1">
        <v>52</v>
      </c>
      <c r="E4" s="11">
        <v>0</v>
      </c>
      <c r="F4" s="28">
        <f t="shared" si="0"/>
        <v>97</v>
      </c>
      <c r="G4" s="39">
        <v>2</v>
      </c>
      <c r="H4" s="39" t="s">
        <v>1</v>
      </c>
      <c r="I4" s="15">
        <v>3</v>
      </c>
      <c r="J4" s="1">
        <v>0</v>
      </c>
      <c r="K4" s="11">
        <v>0</v>
      </c>
      <c r="L4" s="28">
        <f t="shared" si="1"/>
        <v>3</v>
      </c>
    </row>
    <row r="5" spans="1:12" x14ac:dyDescent="0.25">
      <c r="A5" s="39">
        <v>3</v>
      </c>
      <c r="B5" s="39" t="s">
        <v>2</v>
      </c>
      <c r="C5" s="12">
        <v>28</v>
      </c>
      <c r="D5" s="1">
        <v>13</v>
      </c>
      <c r="E5" s="11">
        <v>0</v>
      </c>
      <c r="F5" s="28">
        <f t="shared" si="0"/>
        <v>41</v>
      </c>
      <c r="G5" s="39">
        <v>3</v>
      </c>
      <c r="H5" s="39" t="s">
        <v>2</v>
      </c>
      <c r="I5" s="15">
        <v>5</v>
      </c>
      <c r="J5" s="1">
        <v>0</v>
      </c>
      <c r="K5" s="11">
        <v>0</v>
      </c>
      <c r="L5" s="28">
        <f t="shared" si="1"/>
        <v>5</v>
      </c>
    </row>
    <row r="6" spans="1:12" x14ac:dyDescent="0.25">
      <c r="A6" s="39">
        <v>4</v>
      </c>
      <c r="B6" s="39" t="s">
        <v>65</v>
      </c>
      <c r="C6" s="26">
        <v>803</v>
      </c>
      <c r="D6" s="24">
        <v>806</v>
      </c>
      <c r="E6" s="27">
        <v>1</v>
      </c>
      <c r="F6" s="28">
        <f t="shared" si="0"/>
        <v>1610</v>
      </c>
      <c r="G6" s="39">
        <v>4</v>
      </c>
      <c r="H6" s="39" t="s">
        <v>65</v>
      </c>
      <c r="I6" s="15">
        <v>129</v>
      </c>
      <c r="J6" s="1">
        <v>62</v>
      </c>
      <c r="K6" s="11">
        <v>0</v>
      </c>
      <c r="L6" s="28">
        <f t="shared" si="1"/>
        <v>191</v>
      </c>
    </row>
    <row r="7" spans="1:12" x14ac:dyDescent="0.25">
      <c r="A7" s="39">
        <v>5</v>
      </c>
      <c r="B7" s="39" t="s">
        <v>3</v>
      </c>
      <c r="C7" s="12">
        <v>154</v>
      </c>
      <c r="D7" s="1">
        <v>28</v>
      </c>
      <c r="E7" s="11">
        <v>0</v>
      </c>
      <c r="F7" s="28">
        <f t="shared" si="0"/>
        <v>182</v>
      </c>
      <c r="G7" s="39">
        <v>5</v>
      </c>
      <c r="H7" s="39" t="s">
        <v>3</v>
      </c>
      <c r="I7" s="15">
        <v>16</v>
      </c>
      <c r="J7" s="1">
        <v>0</v>
      </c>
      <c r="K7" s="11">
        <v>0</v>
      </c>
      <c r="L7" s="28">
        <f t="shared" si="1"/>
        <v>16</v>
      </c>
    </row>
    <row r="8" spans="1:12" x14ac:dyDescent="0.25">
      <c r="A8" s="39">
        <v>6</v>
      </c>
      <c r="B8" s="39" t="s">
        <v>4</v>
      </c>
      <c r="C8" s="12">
        <v>135</v>
      </c>
      <c r="D8" s="1">
        <v>32</v>
      </c>
      <c r="E8" s="11">
        <v>0</v>
      </c>
      <c r="F8" s="28">
        <f t="shared" si="0"/>
        <v>167</v>
      </c>
      <c r="G8" s="39">
        <v>6</v>
      </c>
      <c r="H8" s="39" t="s">
        <v>4</v>
      </c>
      <c r="I8" s="15">
        <v>19</v>
      </c>
      <c r="J8" s="1">
        <v>2</v>
      </c>
      <c r="K8" s="11">
        <v>0</v>
      </c>
      <c r="L8" s="28">
        <f t="shared" si="1"/>
        <v>21</v>
      </c>
    </row>
    <row r="9" spans="1:12" x14ac:dyDescent="0.25">
      <c r="A9" s="39">
        <v>7</v>
      </c>
      <c r="B9" s="39" t="s">
        <v>5</v>
      </c>
      <c r="C9" s="12">
        <v>8</v>
      </c>
      <c r="D9" s="1">
        <v>37</v>
      </c>
      <c r="E9" s="11">
        <v>0</v>
      </c>
      <c r="F9" s="28">
        <f t="shared" si="0"/>
        <v>45</v>
      </c>
      <c r="G9" s="39">
        <v>7</v>
      </c>
      <c r="H9" s="39" t="s">
        <v>5</v>
      </c>
      <c r="I9" s="15">
        <v>3</v>
      </c>
      <c r="J9" s="1">
        <v>0</v>
      </c>
      <c r="K9" s="11">
        <v>0</v>
      </c>
      <c r="L9" s="28">
        <f t="shared" si="1"/>
        <v>3</v>
      </c>
    </row>
    <row r="10" spans="1:12" x14ac:dyDescent="0.25">
      <c r="A10" s="39">
        <v>8</v>
      </c>
      <c r="B10" s="39" t="s">
        <v>6</v>
      </c>
      <c r="C10" s="12">
        <v>38</v>
      </c>
      <c r="D10" s="1">
        <v>162</v>
      </c>
      <c r="E10" s="11">
        <v>1</v>
      </c>
      <c r="F10" s="28">
        <f t="shared" si="0"/>
        <v>201</v>
      </c>
      <c r="G10" s="39">
        <v>8</v>
      </c>
      <c r="H10" s="39" t="s">
        <v>6</v>
      </c>
      <c r="I10" s="15">
        <v>5</v>
      </c>
      <c r="J10" s="1">
        <v>9</v>
      </c>
      <c r="K10" s="11">
        <v>0</v>
      </c>
      <c r="L10" s="28">
        <f t="shared" si="1"/>
        <v>14</v>
      </c>
    </row>
    <row r="11" spans="1:12" x14ac:dyDescent="0.25">
      <c r="A11" s="39">
        <v>9</v>
      </c>
      <c r="B11" s="39" t="s">
        <v>7</v>
      </c>
      <c r="C11" s="12">
        <v>14</v>
      </c>
      <c r="D11" s="1">
        <v>22</v>
      </c>
      <c r="E11" s="11">
        <v>0</v>
      </c>
      <c r="F11" s="28">
        <f t="shared" si="0"/>
        <v>36</v>
      </c>
      <c r="G11" s="39">
        <v>9</v>
      </c>
      <c r="H11" s="39" t="s">
        <v>7</v>
      </c>
      <c r="I11" s="15">
        <v>6</v>
      </c>
      <c r="J11" s="1">
        <v>2</v>
      </c>
      <c r="K11" s="11">
        <v>0</v>
      </c>
      <c r="L11" s="28">
        <f t="shared" si="1"/>
        <v>8</v>
      </c>
    </row>
    <row r="12" spans="1:12" x14ac:dyDescent="0.25">
      <c r="A12" s="39">
        <v>10</v>
      </c>
      <c r="B12" s="39" t="s">
        <v>8</v>
      </c>
      <c r="C12" s="12">
        <v>13</v>
      </c>
      <c r="D12" s="1">
        <v>20</v>
      </c>
      <c r="E12" s="11">
        <v>0</v>
      </c>
      <c r="F12" s="28">
        <f t="shared" si="0"/>
        <v>33</v>
      </c>
      <c r="G12" s="39">
        <v>10</v>
      </c>
      <c r="H12" s="39" t="s">
        <v>8</v>
      </c>
      <c r="I12" s="15">
        <v>6</v>
      </c>
      <c r="J12" s="1">
        <v>2</v>
      </c>
      <c r="K12" s="11">
        <v>0</v>
      </c>
      <c r="L12" s="28">
        <f t="shared" si="1"/>
        <v>8</v>
      </c>
    </row>
    <row r="13" spans="1:12" x14ac:dyDescent="0.25">
      <c r="A13" s="39">
        <v>11</v>
      </c>
      <c r="B13" s="39" t="s">
        <v>9</v>
      </c>
      <c r="C13" s="12">
        <v>115</v>
      </c>
      <c r="D13" s="1">
        <v>1</v>
      </c>
      <c r="E13" s="11">
        <v>0</v>
      </c>
      <c r="F13" s="28">
        <f t="shared" si="0"/>
        <v>116</v>
      </c>
      <c r="G13" s="39">
        <v>11</v>
      </c>
      <c r="H13" s="39" t="s">
        <v>9</v>
      </c>
      <c r="I13" s="15">
        <v>26</v>
      </c>
      <c r="J13" s="1">
        <v>1</v>
      </c>
      <c r="K13" s="11">
        <v>0</v>
      </c>
      <c r="L13" s="28">
        <f t="shared" si="1"/>
        <v>27</v>
      </c>
    </row>
    <row r="14" spans="1:12" x14ac:dyDescent="0.25">
      <c r="A14" s="39">
        <v>12</v>
      </c>
      <c r="B14" s="39" t="s">
        <v>10</v>
      </c>
      <c r="C14" s="12">
        <v>417</v>
      </c>
      <c r="D14" s="1">
        <v>26</v>
      </c>
      <c r="E14" s="11">
        <v>0</v>
      </c>
      <c r="F14" s="28">
        <f t="shared" si="0"/>
        <v>443</v>
      </c>
      <c r="G14" s="39">
        <v>12</v>
      </c>
      <c r="H14" s="39" t="s">
        <v>10</v>
      </c>
      <c r="I14" s="15">
        <v>49</v>
      </c>
      <c r="J14" s="1">
        <v>2</v>
      </c>
      <c r="K14" s="11">
        <v>0</v>
      </c>
      <c r="L14" s="28">
        <f t="shared" si="1"/>
        <v>51</v>
      </c>
    </row>
    <row r="15" spans="1:12" x14ac:dyDescent="0.25">
      <c r="A15" s="39">
        <v>13</v>
      </c>
      <c r="B15" s="39" t="s">
        <v>64</v>
      </c>
      <c r="C15" s="26">
        <v>225</v>
      </c>
      <c r="D15" s="24">
        <v>1</v>
      </c>
      <c r="E15" s="27">
        <v>0</v>
      </c>
      <c r="F15" s="28">
        <f t="shared" si="0"/>
        <v>226</v>
      </c>
      <c r="G15" s="39">
        <v>13</v>
      </c>
      <c r="H15" s="39" t="s">
        <v>64</v>
      </c>
      <c r="I15" s="15">
        <v>25</v>
      </c>
      <c r="J15" s="1">
        <v>0</v>
      </c>
      <c r="K15" s="11">
        <v>0</v>
      </c>
      <c r="L15" s="28">
        <f t="shared" si="1"/>
        <v>25</v>
      </c>
    </row>
    <row r="16" spans="1:12" x14ac:dyDescent="0.25">
      <c r="A16" s="39">
        <v>14</v>
      </c>
      <c r="B16" s="39" t="s">
        <v>11</v>
      </c>
      <c r="C16" s="12">
        <v>58</v>
      </c>
      <c r="D16" s="1">
        <v>68</v>
      </c>
      <c r="E16" s="11">
        <v>1</v>
      </c>
      <c r="F16" s="28">
        <f t="shared" si="0"/>
        <v>127</v>
      </c>
      <c r="G16" s="39">
        <v>14</v>
      </c>
      <c r="H16" s="39" t="s">
        <v>11</v>
      </c>
      <c r="I16" s="15">
        <v>18</v>
      </c>
      <c r="J16" s="1">
        <v>6</v>
      </c>
      <c r="K16" s="11">
        <v>0</v>
      </c>
      <c r="L16" s="28">
        <f t="shared" si="1"/>
        <v>24</v>
      </c>
    </row>
    <row r="17" spans="1:12" x14ac:dyDescent="0.25">
      <c r="A17" s="39">
        <v>15</v>
      </c>
      <c r="B17" s="39" t="s">
        <v>12</v>
      </c>
      <c r="C17" s="12">
        <v>15</v>
      </c>
      <c r="D17" s="1">
        <v>31</v>
      </c>
      <c r="E17" s="11">
        <v>0</v>
      </c>
      <c r="F17" s="28">
        <f t="shared" si="0"/>
        <v>46</v>
      </c>
      <c r="G17" s="39">
        <v>15</v>
      </c>
      <c r="H17" s="39" t="s">
        <v>12</v>
      </c>
      <c r="I17" s="15">
        <v>1</v>
      </c>
      <c r="J17" s="1">
        <v>0</v>
      </c>
      <c r="K17" s="11">
        <v>0</v>
      </c>
      <c r="L17" s="28">
        <f t="shared" si="1"/>
        <v>1</v>
      </c>
    </row>
    <row r="18" spans="1:12" x14ac:dyDescent="0.25">
      <c r="A18" s="39">
        <v>16</v>
      </c>
      <c r="B18" s="39" t="s">
        <v>13</v>
      </c>
      <c r="C18" s="12">
        <v>30</v>
      </c>
      <c r="D18" s="1">
        <v>26</v>
      </c>
      <c r="E18" s="11">
        <v>0</v>
      </c>
      <c r="F18" s="28">
        <f t="shared" si="0"/>
        <v>56</v>
      </c>
      <c r="G18" s="39">
        <v>16</v>
      </c>
      <c r="H18" s="39" t="s">
        <v>13</v>
      </c>
      <c r="I18" s="15">
        <v>7</v>
      </c>
      <c r="J18" s="1">
        <v>2</v>
      </c>
      <c r="K18" s="11">
        <v>0</v>
      </c>
      <c r="L18" s="28">
        <f t="shared" si="1"/>
        <v>9</v>
      </c>
    </row>
    <row r="19" spans="1:12" x14ac:dyDescent="0.25">
      <c r="A19" s="39">
        <v>17</v>
      </c>
      <c r="B19" s="39" t="s">
        <v>47</v>
      </c>
      <c r="C19" s="12">
        <v>656</v>
      </c>
      <c r="D19" s="1">
        <v>603</v>
      </c>
      <c r="E19" s="11">
        <v>2</v>
      </c>
      <c r="F19" s="28">
        <f t="shared" si="0"/>
        <v>1261</v>
      </c>
      <c r="G19" s="39">
        <v>17</v>
      </c>
      <c r="H19" s="39" t="s">
        <v>47</v>
      </c>
      <c r="I19" s="15">
        <v>93</v>
      </c>
      <c r="J19" s="1">
        <v>74</v>
      </c>
      <c r="K19" s="11">
        <v>0</v>
      </c>
      <c r="L19" s="28">
        <f t="shared" si="1"/>
        <v>167</v>
      </c>
    </row>
    <row r="20" spans="1:12" x14ac:dyDescent="0.25">
      <c r="A20" s="39">
        <v>18</v>
      </c>
      <c r="B20" s="39" t="s">
        <v>14</v>
      </c>
      <c r="C20" s="12">
        <v>26</v>
      </c>
      <c r="D20" s="1">
        <v>28</v>
      </c>
      <c r="E20" s="11">
        <v>0</v>
      </c>
      <c r="F20" s="28">
        <f t="shared" si="0"/>
        <v>54</v>
      </c>
      <c r="G20" s="39">
        <v>18</v>
      </c>
      <c r="H20" s="39" t="s">
        <v>14</v>
      </c>
      <c r="I20" s="15">
        <v>1</v>
      </c>
      <c r="J20" s="1">
        <v>0</v>
      </c>
      <c r="K20" s="11">
        <v>0</v>
      </c>
      <c r="L20" s="28">
        <f t="shared" si="1"/>
        <v>1</v>
      </c>
    </row>
    <row r="21" spans="1:12" x14ac:dyDescent="0.25">
      <c r="A21" s="39">
        <v>19</v>
      </c>
      <c r="B21" s="39" t="s">
        <v>15</v>
      </c>
      <c r="C21" s="12"/>
      <c r="D21" s="1"/>
      <c r="E21" s="11"/>
      <c r="F21" s="28">
        <f t="shared" si="0"/>
        <v>0</v>
      </c>
      <c r="G21" s="39">
        <v>19</v>
      </c>
      <c r="H21" s="39" t="s">
        <v>15</v>
      </c>
      <c r="I21" s="15"/>
      <c r="J21" s="1"/>
      <c r="K21" s="11"/>
      <c r="L21" s="28">
        <f t="shared" si="1"/>
        <v>0</v>
      </c>
    </row>
    <row r="22" spans="1:12" x14ac:dyDescent="0.25">
      <c r="A22" s="39">
        <v>20</v>
      </c>
      <c r="B22" s="39" t="s">
        <v>16</v>
      </c>
      <c r="C22" s="12">
        <v>141</v>
      </c>
      <c r="D22" s="1">
        <v>6</v>
      </c>
      <c r="E22" s="11">
        <v>0</v>
      </c>
      <c r="F22" s="28">
        <f t="shared" si="0"/>
        <v>147</v>
      </c>
      <c r="G22" s="39">
        <v>20</v>
      </c>
      <c r="H22" s="39" t="s">
        <v>16</v>
      </c>
      <c r="I22" s="15">
        <v>23</v>
      </c>
      <c r="J22" s="1">
        <v>0</v>
      </c>
      <c r="K22" s="11">
        <v>0</v>
      </c>
      <c r="L22" s="28">
        <f t="shared" si="1"/>
        <v>23</v>
      </c>
    </row>
    <row r="23" spans="1:12" x14ac:dyDescent="0.25">
      <c r="A23" s="39">
        <v>21</v>
      </c>
      <c r="B23" s="39" t="s">
        <v>17</v>
      </c>
      <c r="C23" s="12">
        <v>170</v>
      </c>
      <c r="D23" s="1">
        <v>113</v>
      </c>
      <c r="E23" s="11">
        <v>1</v>
      </c>
      <c r="F23" s="28">
        <f t="shared" si="0"/>
        <v>284</v>
      </c>
      <c r="G23" s="39">
        <v>21</v>
      </c>
      <c r="H23" s="39" t="s">
        <v>17</v>
      </c>
      <c r="I23" s="15">
        <v>27</v>
      </c>
      <c r="J23" s="1">
        <v>5</v>
      </c>
      <c r="K23" s="11">
        <v>0</v>
      </c>
      <c r="L23" s="28">
        <f t="shared" si="1"/>
        <v>32</v>
      </c>
    </row>
    <row r="24" spans="1:12" x14ac:dyDescent="0.25">
      <c r="A24" s="39">
        <v>22</v>
      </c>
      <c r="B24" s="39" t="s">
        <v>18</v>
      </c>
      <c r="C24" s="12">
        <v>50</v>
      </c>
      <c r="D24" s="1">
        <v>18</v>
      </c>
      <c r="E24" s="11">
        <v>0</v>
      </c>
      <c r="F24" s="28">
        <f t="shared" si="0"/>
        <v>68</v>
      </c>
      <c r="G24" s="39">
        <v>22</v>
      </c>
      <c r="H24" s="39" t="s">
        <v>18</v>
      </c>
      <c r="I24" s="15">
        <v>6</v>
      </c>
      <c r="J24" s="1">
        <v>2</v>
      </c>
      <c r="K24" s="11">
        <v>0</v>
      </c>
      <c r="L24" s="28">
        <f t="shared" si="1"/>
        <v>8</v>
      </c>
    </row>
    <row r="25" spans="1:12" x14ac:dyDescent="0.25">
      <c r="A25" s="39">
        <v>23</v>
      </c>
      <c r="B25" s="39" t="s">
        <v>19</v>
      </c>
      <c r="C25" s="12">
        <v>500</v>
      </c>
      <c r="D25" s="1">
        <v>22</v>
      </c>
      <c r="E25" s="11">
        <v>0</v>
      </c>
      <c r="F25" s="28">
        <f t="shared" si="0"/>
        <v>522</v>
      </c>
      <c r="G25" s="39">
        <v>23</v>
      </c>
      <c r="H25" s="39" t="s">
        <v>19</v>
      </c>
      <c r="I25" s="15">
        <v>72</v>
      </c>
      <c r="J25" s="1">
        <v>2</v>
      </c>
      <c r="K25" s="11">
        <v>0</v>
      </c>
      <c r="L25" s="28">
        <f t="shared" si="1"/>
        <v>74</v>
      </c>
    </row>
    <row r="26" spans="1:12" x14ac:dyDescent="0.25">
      <c r="A26" s="39">
        <v>24</v>
      </c>
      <c r="B26" s="39" t="s">
        <v>66</v>
      </c>
      <c r="C26" s="26">
        <v>85</v>
      </c>
      <c r="D26" s="24">
        <v>3</v>
      </c>
      <c r="E26" s="27">
        <v>0</v>
      </c>
      <c r="F26" s="28">
        <f t="shared" si="0"/>
        <v>88</v>
      </c>
      <c r="G26" s="39">
        <v>24</v>
      </c>
      <c r="H26" s="39" t="s">
        <v>66</v>
      </c>
      <c r="I26" s="15">
        <v>0</v>
      </c>
      <c r="J26" s="1">
        <v>0</v>
      </c>
      <c r="K26" s="11">
        <v>0</v>
      </c>
      <c r="L26" s="28">
        <f t="shared" si="1"/>
        <v>0</v>
      </c>
    </row>
    <row r="27" spans="1:12" x14ac:dyDescent="0.25">
      <c r="A27" s="39">
        <v>25</v>
      </c>
      <c r="B27" s="39" t="s">
        <v>20</v>
      </c>
      <c r="C27" s="12"/>
      <c r="D27" s="1"/>
      <c r="E27" s="11"/>
      <c r="F27" s="28">
        <f t="shared" si="0"/>
        <v>0</v>
      </c>
      <c r="G27" s="39">
        <v>25</v>
      </c>
      <c r="H27" s="39" t="s">
        <v>20</v>
      </c>
      <c r="I27" s="15"/>
      <c r="J27" s="1"/>
      <c r="K27" s="11"/>
      <c r="L27" s="28">
        <f t="shared" si="1"/>
        <v>0</v>
      </c>
    </row>
    <row r="28" spans="1:12" x14ac:dyDescent="0.25">
      <c r="A28" s="39">
        <v>26</v>
      </c>
      <c r="B28" s="39" t="s">
        <v>67</v>
      </c>
      <c r="C28" s="26">
        <v>98</v>
      </c>
      <c r="D28" s="24">
        <v>1</v>
      </c>
      <c r="E28" s="27">
        <v>0</v>
      </c>
      <c r="F28" s="28">
        <f t="shared" si="0"/>
        <v>99</v>
      </c>
      <c r="G28" s="39">
        <v>26</v>
      </c>
      <c r="H28" s="39" t="s">
        <v>67</v>
      </c>
      <c r="I28" s="15">
        <v>1</v>
      </c>
      <c r="J28" s="1">
        <v>0</v>
      </c>
      <c r="K28" s="11">
        <v>0</v>
      </c>
      <c r="L28" s="28">
        <f t="shared" si="1"/>
        <v>1</v>
      </c>
    </row>
    <row r="29" spans="1:12" x14ac:dyDescent="0.25">
      <c r="A29" s="39">
        <v>27</v>
      </c>
      <c r="B29" s="39" t="s">
        <v>21</v>
      </c>
      <c r="C29" s="12">
        <v>64</v>
      </c>
      <c r="D29" s="1">
        <v>39</v>
      </c>
      <c r="E29" s="11">
        <v>0</v>
      </c>
      <c r="F29" s="28">
        <f t="shared" si="0"/>
        <v>103</v>
      </c>
      <c r="G29" s="39">
        <v>27</v>
      </c>
      <c r="H29" s="39" t="s">
        <v>21</v>
      </c>
      <c r="I29" s="15">
        <v>7</v>
      </c>
      <c r="J29" s="1">
        <v>1</v>
      </c>
      <c r="K29" s="11">
        <v>0</v>
      </c>
      <c r="L29" s="28">
        <f t="shared" si="1"/>
        <v>8</v>
      </c>
    </row>
    <row r="30" spans="1:12" x14ac:dyDescent="0.25">
      <c r="A30" s="39">
        <v>28</v>
      </c>
      <c r="B30" s="39" t="s">
        <v>22</v>
      </c>
      <c r="C30" s="12">
        <v>121</v>
      </c>
      <c r="D30" s="1">
        <v>18</v>
      </c>
      <c r="E30" s="11">
        <v>0</v>
      </c>
      <c r="F30" s="28">
        <f t="shared" si="0"/>
        <v>139</v>
      </c>
      <c r="G30" s="39">
        <v>28</v>
      </c>
      <c r="H30" s="39" t="s">
        <v>22</v>
      </c>
      <c r="I30" s="15">
        <v>33</v>
      </c>
      <c r="J30" s="1">
        <v>5</v>
      </c>
      <c r="K30" s="11">
        <v>0</v>
      </c>
      <c r="L30" s="28">
        <f t="shared" si="1"/>
        <v>38</v>
      </c>
    </row>
    <row r="31" spans="1:12" x14ac:dyDescent="0.25">
      <c r="A31" s="39">
        <v>29</v>
      </c>
      <c r="B31" s="39" t="s">
        <v>23</v>
      </c>
      <c r="C31" s="12"/>
      <c r="D31" s="1"/>
      <c r="E31" s="11"/>
      <c r="F31" s="28">
        <f t="shared" si="0"/>
        <v>0</v>
      </c>
      <c r="G31" s="39">
        <v>29</v>
      </c>
      <c r="H31" s="39" t="s">
        <v>23</v>
      </c>
      <c r="I31" s="15"/>
      <c r="J31" s="1"/>
      <c r="K31" s="11"/>
      <c r="L31" s="28">
        <f t="shared" si="1"/>
        <v>0</v>
      </c>
    </row>
    <row r="32" spans="1:12" x14ac:dyDescent="0.25">
      <c r="A32" s="39">
        <v>30</v>
      </c>
      <c r="B32" s="39" t="s">
        <v>24</v>
      </c>
      <c r="C32" s="12">
        <v>7</v>
      </c>
      <c r="D32" s="1">
        <v>0</v>
      </c>
      <c r="E32" s="11">
        <v>0</v>
      </c>
      <c r="F32" s="28">
        <f t="shared" si="0"/>
        <v>7</v>
      </c>
      <c r="G32" s="39">
        <v>30</v>
      </c>
      <c r="H32" s="39" t="s">
        <v>24</v>
      </c>
      <c r="I32" s="15">
        <v>0</v>
      </c>
      <c r="J32" s="1">
        <v>0</v>
      </c>
      <c r="K32" s="11">
        <v>0</v>
      </c>
      <c r="L32" s="28">
        <f t="shared" si="1"/>
        <v>0</v>
      </c>
    </row>
    <row r="33" spans="1:12" x14ac:dyDescent="0.25">
      <c r="A33" s="39">
        <v>31</v>
      </c>
      <c r="B33" s="39" t="s">
        <v>25</v>
      </c>
      <c r="C33" s="12"/>
      <c r="D33" s="1"/>
      <c r="E33" s="11"/>
      <c r="F33" s="28">
        <f t="shared" si="0"/>
        <v>0</v>
      </c>
      <c r="G33" s="39">
        <v>31</v>
      </c>
      <c r="H33" s="39" t="s">
        <v>25</v>
      </c>
      <c r="I33" s="15"/>
      <c r="J33" s="1"/>
      <c r="K33" s="11"/>
      <c r="L33" s="28">
        <f t="shared" si="1"/>
        <v>0</v>
      </c>
    </row>
    <row r="34" spans="1:12" x14ac:dyDescent="0.25">
      <c r="A34" s="39">
        <v>32</v>
      </c>
      <c r="B34" s="39" t="s">
        <v>26</v>
      </c>
      <c r="C34" s="12"/>
      <c r="D34" s="1"/>
      <c r="E34" s="11"/>
      <c r="F34" s="28">
        <f t="shared" si="0"/>
        <v>0</v>
      </c>
      <c r="G34" s="39">
        <v>32</v>
      </c>
      <c r="H34" s="39" t="s">
        <v>26</v>
      </c>
      <c r="I34" s="15"/>
      <c r="J34" s="1"/>
      <c r="K34" s="11"/>
      <c r="L34" s="28">
        <f t="shared" si="1"/>
        <v>0</v>
      </c>
    </row>
    <row r="35" spans="1:12" x14ac:dyDescent="0.25">
      <c r="A35" s="39">
        <v>33</v>
      </c>
      <c r="B35" s="39" t="s">
        <v>68</v>
      </c>
      <c r="C35" s="26">
        <v>15</v>
      </c>
      <c r="D35" s="24">
        <v>0</v>
      </c>
      <c r="E35" s="27">
        <v>0</v>
      </c>
      <c r="F35" s="28">
        <f t="shared" ref="F35:F57" si="2">C35+D35+E35</f>
        <v>15</v>
      </c>
      <c r="G35" s="39">
        <v>33</v>
      </c>
      <c r="H35" s="39" t="s">
        <v>68</v>
      </c>
      <c r="I35" s="15">
        <v>3</v>
      </c>
      <c r="J35" s="1">
        <v>0</v>
      </c>
      <c r="K35" s="11">
        <v>0</v>
      </c>
      <c r="L35" s="28">
        <f t="shared" ref="L35:L57" si="3">I35+J35+K35</f>
        <v>3</v>
      </c>
    </row>
    <row r="36" spans="1:12" x14ac:dyDescent="0.25">
      <c r="A36" s="39">
        <v>34</v>
      </c>
      <c r="B36" s="39" t="s">
        <v>27</v>
      </c>
      <c r="C36" s="12">
        <v>60</v>
      </c>
      <c r="D36" s="1">
        <v>21</v>
      </c>
      <c r="E36" s="11">
        <v>0</v>
      </c>
      <c r="F36" s="28">
        <f t="shared" si="2"/>
        <v>81</v>
      </c>
      <c r="G36" s="39">
        <v>34</v>
      </c>
      <c r="H36" s="39" t="s">
        <v>27</v>
      </c>
      <c r="I36" s="15">
        <v>16</v>
      </c>
      <c r="J36" s="1">
        <v>0</v>
      </c>
      <c r="K36" s="11">
        <v>0</v>
      </c>
      <c r="L36" s="28">
        <f t="shared" si="3"/>
        <v>16</v>
      </c>
    </row>
    <row r="37" spans="1:12" x14ac:dyDescent="0.25">
      <c r="A37" s="39">
        <v>35</v>
      </c>
      <c r="B37" s="39" t="s">
        <v>62</v>
      </c>
      <c r="C37" s="12">
        <v>1627</v>
      </c>
      <c r="D37" s="1">
        <v>0</v>
      </c>
      <c r="E37" s="11">
        <v>0</v>
      </c>
      <c r="F37" s="28">
        <f t="shared" si="2"/>
        <v>1627</v>
      </c>
      <c r="G37" s="39">
        <v>35</v>
      </c>
      <c r="H37" s="39" t="s">
        <v>63</v>
      </c>
      <c r="I37" s="15">
        <v>414</v>
      </c>
      <c r="J37" s="1">
        <v>0</v>
      </c>
      <c r="K37" s="11">
        <v>0</v>
      </c>
      <c r="L37" s="28">
        <f t="shared" si="3"/>
        <v>414</v>
      </c>
    </row>
    <row r="38" spans="1:12" x14ac:dyDescent="0.25">
      <c r="A38" s="39">
        <v>36</v>
      </c>
      <c r="B38" s="39" t="s">
        <v>28</v>
      </c>
      <c r="C38" s="12"/>
      <c r="D38" s="1"/>
      <c r="E38" s="11"/>
      <c r="F38" s="28">
        <f t="shared" si="2"/>
        <v>0</v>
      </c>
      <c r="G38" s="39">
        <v>36</v>
      </c>
      <c r="H38" s="39" t="s">
        <v>28</v>
      </c>
      <c r="I38" s="15"/>
      <c r="J38" s="1"/>
      <c r="K38" s="11"/>
      <c r="L38" s="28">
        <f t="shared" si="3"/>
        <v>0</v>
      </c>
    </row>
    <row r="39" spans="1:12" x14ac:dyDescent="0.25">
      <c r="A39" s="39">
        <v>37</v>
      </c>
      <c r="B39" s="39" t="s">
        <v>29</v>
      </c>
      <c r="C39" s="12">
        <v>263</v>
      </c>
      <c r="D39" s="1">
        <v>24</v>
      </c>
      <c r="E39" s="11">
        <v>0</v>
      </c>
      <c r="F39" s="28">
        <f t="shared" si="2"/>
        <v>287</v>
      </c>
      <c r="G39" s="39">
        <v>37</v>
      </c>
      <c r="H39" s="39" t="s">
        <v>29</v>
      </c>
      <c r="I39" s="15">
        <v>18</v>
      </c>
      <c r="J39" s="1">
        <v>1</v>
      </c>
      <c r="K39" s="11">
        <v>0</v>
      </c>
      <c r="L39" s="28">
        <f t="shared" si="3"/>
        <v>19</v>
      </c>
    </row>
    <row r="40" spans="1:12" x14ac:dyDescent="0.25">
      <c r="A40" s="39">
        <v>38</v>
      </c>
      <c r="B40" s="39" t="s">
        <v>30</v>
      </c>
      <c r="C40" s="12">
        <v>6</v>
      </c>
      <c r="D40" s="1">
        <v>29</v>
      </c>
      <c r="E40" s="11">
        <v>0</v>
      </c>
      <c r="F40" s="28">
        <f t="shared" si="2"/>
        <v>35</v>
      </c>
      <c r="G40" s="39">
        <v>38</v>
      </c>
      <c r="H40" s="39" t="s">
        <v>30</v>
      </c>
      <c r="I40" s="15">
        <v>3</v>
      </c>
      <c r="J40" s="1">
        <v>0</v>
      </c>
      <c r="K40" s="11">
        <v>0</v>
      </c>
      <c r="L40" s="28">
        <f t="shared" si="3"/>
        <v>3</v>
      </c>
    </row>
    <row r="41" spans="1:12" x14ac:dyDescent="0.25">
      <c r="A41" s="39">
        <v>39</v>
      </c>
      <c r="B41" s="39" t="s">
        <v>31</v>
      </c>
      <c r="C41" s="12">
        <v>55</v>
      </c>
      <c r="D41" s="1">
        <v>60</v>
      </c>
      <c r="E41" s="11">
        <v>1</v>
      </c>
      <c r="F41" s="28">
        <f t="shared" si="2"/>
        <v>116</v>
      </c>
      <c r="G41" s="39">
        <v>39</v>
      </c>
      <c r="H41" s="39" t="s">
        <v>31</v>
      </c>
      <c r="I41" s="15">
        <v>3</v>
      </c>
      <c r="J41" s="1">
        <v>0</v>
      </c>
      <c r="K41" s="11">
        <v>0</v>
      </c>
      <c r="L41" s="28">
        <f t="shared" si="3"/>
        <v>3</v>
      </c>
    </row>
    <row r="42" spans="1:12" x14ac:dyDescent="0.25">
      <c r="A42" s="39">
        <v>40</v>
      </c>
      <c r="B42" s="39" t="s">
        <v>32</v>
      </c>
      <c r="C42" s="12"/>
      <c r="D42" s="1"/>
      <c r="E42" s="11"/>
      <c r="F42" s="28">
        <f t="shared" si="2"/>
        <v>0</v>
      </c>
      <c r="G42" s="39">
        <v>40</v>
      </c>
      <c r="H42" s="39" t="s">
        <v>32</v>
      </c>
      <c r="I42" s="15"/>
      <c r="J42" s="1"/>
      <c r="K42" s="11"/>
      <c r="L42" s="28">
        <f t="shared" si="3"/>
        <v>0</v>
      </c>
    </row>
    <row r="43" spans="1:12" x14ac:dyDescent="0.25">
      <c r="A43" s="39">
        <v>41</v>
      </c>
      <c r="B43" s="39" t="s">
        <v>33</v>
      </c>
      <c r="C43" s="12">
        <v>6</v>
      </c>
      <c r="D43" s="1">
        <v>16</v>
      </c>
      <c r="E43" s="11">
        <v>0</v>
      </c>
      <c r="F43" s="28">
        <f t="shared" si="2"/>
        <v>22</v>
      </c>
      <c r="G43" s="39">
        <v>41</v>
      </c>
      <c r="H43" s="39" t="s">
        <v>33</v>
      </c>
      <c r="I43" s="15">
        <v>1</v>
      </c>
      <c r="J43" s="1">
        <v>2</v>
      </c>
      <c r="K43" s="11">
        <v>0</v>
      </c>
      <c r="L43" s="28">
        <f t="shared" si="3"/>
        <v>3</v>
      </c>
    </row>
    <row r="44" spans="1:12" x14ac:dyDescent="0.25">
      <c r="A44" s="39">
        <v>42</v>
      </c>
      <c r="B44" s="39" t="s">
        <v>34</v>
      </c>
      <c r="C44" s="12">
        <v>6</v>
      </c>
      <c r="D44" s="1">
        <v>2</v>
      </c>
      <c r="E44" s="11">
        <v>0</v>
      </c>
      <c r="F44" s="28">
        <f t="shared" si="2"/>
        <v>8</v>
      </c>
      <c r="G44" s="39">
        <v>42</v>
      </c>
      <c r="H44" s="39" t="s">
        <v>34</v>
      </c>
      <c r="I44" s="15">
        <v>4</v>
      </c>
      <c r="J44" s="1">
        <v>0</v>
      </c>
      <c r="K44" s="11">
        <v>0</v>
      </c>
      <c r="L44" s="28">
        <f t="shared" si="3"/>
        <v>4</v>
      </c>
    </row>
    <row r="45" spans="1:12" x14ac:dyDescent="0.25">
      <c r="A45" s="39">
        <v>43</v>
      </c>
      <c r="B45" s="39" t="s">
        <v>35</v>
      </c>
      <c r="C45" s="12">
        <v>114</v>
      </c>
      <c r="D45" s="1">
        <v>1</v>
      </c>
      <c r="E45" s="11">
        <v>0</v>
      </c>
      <c r="F45" s="28">
        <f t="shared" si="2"/>
        <v>115</v>
      </c>
      <c r="G45" s="39">
        <v>43</v>
      </c>
      <c r="H45" s="39" t="s">
        <v>35</v>
      </c>
      <c r="I45" s="15">
        <v>11</v>
      </c>
      <c r="J45" s="1">
        <v>0</v>
      </c>
      <c r="K45" s="11">
        <v>0</v>
      </c>
      <c r="L45" s="28">
        <f t="shared" si="3"/>
        <v>11</v>
      </c>
    </row>
    <row r="46" spans="1:12" x14ac:dyDescent="0.25">
      <c r="A46" s="41">
        <v>44</v>
      </c>
      <c r="B46" s="41" t="s">
        <v>36</v>
      </c>
      <c r="C46" s="20">
        <v>66</v>
      </c>
      <c r="D46" s="21">
        <v>25</v>
      </c>
      <c r="E46" s="22">
        <v>0</v>
      </c>
      <c r="F46" s="28">
        <f t="shared" si="2"/>
        <v>91</v>
      </c>
      <c r="G46" s="41">
        <v>44</v>
      </c>
      <c r="H46" s="39" t="s">
        <v>36</v>
      </c>
      <c r="I46" s="15">
        <v>11</v>
      </c>
      <c r="J46" s="1">
        <v>1</v>
      </c>
      <c r="K46" s="11">
        <v>0</v>
      </c>
      <c r="L46" s="28">
        <f t="shared" si="3"/>
        <v>12</v>
      </c>
    </row>
    <row r="47" spans="1:12" x14ac:dyDescent="0.25">
      <c r="A47" s="39">
        <v>45</v>
      </c>
      <c r="B47" s="39" t="s">
        <v>37</v>
      </c>
      <c r="C47" s="12">
        <v>379</v>
      </c>
      <c r="D47" s="1">
        <v>2</v>
      </c>
      <c r="E47" s="1">
        <v>0</v>
      </c>
      <c r="F47" s="29">
        <f t="shared" si="2"/>
        <v>381</v>
      </c>
      <c r="G47" s="39">
        <v>45</v>
      </c>
      <c r="H47" s="39" t="s">
        <v>37</v>
      </c>
      <c r="I47" s="15">
        <v>83</v>
      </c>
      <c r="J47" s="1">
        <v>0</v>
      </c>
      <c r="K47" s="11">
        <v>0</v>
      </c>
      <c r="L47" s="28">
        <f t="shared" si="3"/>
        <v>83</v>
      </c>
    </row>
    <row r="48" spans="1:12" x14ac:dyDescent="0.25">
      <c r="A48" s="39">
        <v>46</v>
      </c>
      <c r="B48" s="39" t="s">
        <v>38</v>
      </c>
      <c r="C48" s="12">
        <v>48</v>
      </c>
      <c r="D48" s="1">
        <v>194</v>
      </c>
      <c r="E48" s="1">
        <v>0</v>
      </c>
      <c r="F48" s="29">
        <f t="shared" si="2"/>
        <v>242</v>
      </c>
      <c r="G48" s="39">
        <v>46</v>
      </c>
      <c r="H48" s="39" t="s">
        <v>38</v>
      </c>
      <c r="I48" s="15">
        <v>22</v>
      </c>
      <c r="J48" s="1">
        <v>29</v>
      </c>
      <c r="K48" s="11">
        <v>0</v>
      </c>
      <c r="L48" s="28">
        <f t="shared" si="3"/>
        <v>51</v>
      </c>
    </row>
    <row r="49" spans="1:12" x14ac:dyDescent="0.25">
      <c r="A49" s="39">
        <v>47</v>
      </c>
      <c r="B49" s="39" t="s">
        <v>39</v>
      </c>
      <c r="C49" s="12">
        <v>41</v>
      </c>
      <c r="D49" s="1">
        <v>41</v>
      </c>
      <c r="E49" s="1">
        <v>0</v>
      </c>
      <c r="F49" s="29">
        <f t="shared" si="2"/>
        <v>82</v>
      </c>
      <c r="G49" s="39">
        <v>47</v>
      </c>
      <c r="H49" s="39" t="s">
        <v>39</v>
      </c>
      <c r="I49" s="15">
        <v>3</v>
      </c>
      <c r="J49" s="1">
        <v>0</v>
      </c>
      <c r="K49" s="11">
        <v>0</v>
      </c>
      <c r="L49" s="28">
        <f t="shared" si="3"/>
        <v>3</v>
      </c>
    </row>
    <row r="50" spans="1:12" x14ac:dyDescent="0.25">
      <c r="A50" s="39">
        <v>48</v>
      </c>
      <c r="B50" s="39" t="s">
        <v>40</v>
      </c>
      <c r="C50" s="12"/>
      <c r="D50" s="1"/>
      <c r="E50" s="1"/>
      <c r="F50" s="29">
        <f t="shared" si="2"/>
        <v>0</v>
      </c>
      <c r="G50" s="39">
        <v>48</v>
      </c>
      <c r="H50" s="39" t="s">
        <v>40</v>
      </c>
      <c r="I50" s="15"/>
      <c r="J50" s="1"/>
      <c r="K50" s="11"/>
      <c r="L50" s="28">
        <f t="shared" si="3"/>
        <v>0</v>
      </c>
    </row>
    <row r="51" spans="1:12" x14ac:dyDescent="0.25">
      <c r="A51" s="39">
        <v>49</v>
      </c>
      <c r="B51" s="39" t="s">
        <v>41</v>
      </c>
      <c r="C51" s="12">
        <v>216</v>
      </c>
      <c r="D51" s="1">
        <v>72</v>
      </c>
      <c r="E51" s="1">
        <v>0</v>
      </c>
      <c r="F51" s="29">
        <f t="shared" si="2"/>
        <v>288</v>
      </c>
      <c r="G51" s="39">
        <v>49</v>
      </c>
      <c r="H51" s="39" t="s">
        <v>41</v>
      </c>
      <c r="I51" s="15">
        <v>10</v>
      </c>
      <c r="J51" s="1">
        <v>0</v>
      </c>
      <c r="K51" s="11">
        <v>0</v>
      </c>
      <c r="L51" s="28">
        <f t="shared" si="3"/>
        <v>10</v>
      </c>
    </row>
    <row r="52" spans="1:12" x14ac:dyDescent="0.25">
      <c r="A52" s="42">
        <v>50</v>
      </c>
      <c r="B52" s="42" t="s">
        <v>42</v>
      </c>
      <c r="C52" s="25">
        <v>111</v>
      </c>
      <c r="D52" s="4">
        <v>39</v>
      </c>
      <c r="E52" s="10">
        <v>0</v>
      </c>
      <c r="F52" s="28">
        <f t="shared" si="2"/>
        <v>150</v>
      </c>
      <c r="G52" s="42">
        <v>50</v>
      </c>
      <c r="H52" s="39" t="s">
        <v>42</v>
      </c>
      <c r="I52" s="15">
        <v>13</v>
      </c>
      <c r="J52" s="1">
        <v>1</v>
      </c>
      <c r="K52" s="11">
        <v>0</v>
      </c>
      <c r="L52" s="28">
        <f t="shared" si="3"/>
        <v>14</v>
      </c>
    </row>
    <row r="53" spans="1:12" x14ac:dyDescent="0.25">
      <c r="A53" s="42">
        <v>51</v>
      </c>
      <c r="B53" s="42" t="s">
        <v>69</v>
      </c>
      <c r="C53" s="25">
        <v>90</v>
      </c>
      <c r="D53" s="4">
        <v>9</v>
      </c>
      <c r="E53" s="10">
        <v>0</v>
      </c>
      <c r="F53" s="28">
        <f t="shared" si="2"/>
        <v>99</v>
      </c>
      <c r="G53" s="42">
        <v>51</v>
      </c>
      <c r="H53" s="39" t="s">
        <v>69</v>
      </c>
      <c r="I53" s="15">
        <v>5</v>
      </c>
      <c r="J53" s="1">
        <v>0</v>
      </c>
      <c r="K53" s="11">
        <v>0</v>
      </c>
      <c r="L53" s="28">
        <f t="shared" si="3"/>
        <v>5</v>
      </c>
    </row>
    <row r="54" spans="1:12" x14ac:dyDescent="0.25">
      <c r="A54" s="39">
        <v>52</v>
      </c>
      <c r="B54" s="39" t="s">
        <v>43</v>
      </c>
      <c r="C54" s="12">
        <v>1410</v>
      </c>
      <c r="D54" s="1">
        <v>9</v>
      </c>
      <c r="E54" s="11">
        <v>0</v>
      </c>
      <c r="F54" s="28">
        <f t="shared" si="2"/>
        <v>1419</v>
      </c>
      <c r="G54" s="39">
        <v>52</v>
      </c>
      <c r="H54" s="39" t="s">
        <v>43</v>
      </c>
      <c r="I54" s="15">
        <v>319</v>
      </c>
      <c r="J54" s="1">
        <v>0</v>
      </c>
      <c r="K54" s="11">
        <v>0</v>
      </c>
      <c r="L54" s="28">
        <f t="shared" si="3"/>
        <v>319</v>
      </c>
    </row>
    <row r="55" spans="1:12" x14ac:dyDescent="0.25">
      <c r="A55" s="39">
        <v>53</v>
      </c>
      <c r="B55" s="39" t="s">
        <v>44</v>
      </c>
      <c r="C55" s="12">
        <v>75</v>
      </c>
      <c r="D55" s="1">
        <v>190</v>
      </c>
      <c r="E55" s="11">
        <v>1</v>
      </c>
      <c r="F55" s="28">
        <f t="shared" si="2"/>
        <v>266</v>
      </c>
      <c r="G55" s="39">
        <v>53</v>
      </c>
      <c r="H55" s="39" t="s">
        <v>44</v>
      </c>
      <c r="I55" s="15">
        <v>16</v>
      </c>
      <c r="J55" s="1">
        <v>8</v>
      </c>
      <c r="K55" s="11">
        <v>0</v>
      </c>
      <c r="L55" s="28">
        <f t="shared" si="3"/>
        <v>24</v>
      </c>
    </row>
    <row r="56" spans="1:12" x14ac:dyDescent="0.25">
      <c r="A56" s="39">
        <v>54</v>
      </c>
      <c r="B56" s="39" t="s">
        <v>45</v>
      </c>
      <c r="C56" s="12"/>
      <c r="D56" s="1"/>
      <c r="E56" s="11"/>
      <c r="F56" s="28">
        <f t="shared" si="2"/>
        <v>0</v>
      </c>
      <c r="G56" s="39">
        <v>54</v>
      </c>
      <c r="H56" s="39" t="s">
        <v>45</v>
      </c>
      <c r="I56" s="15"/>
      <c r="J56" s="1"/>
      <c r="K56" s="11"/>
      <c r="L56" s="28">
        <f t="shared" si="3"/>
        <v>0</v>
      </c>
    </row>
    <row r="57" spans="1:12" ht="15.75" thickBot="1" x14ac:dyDescent="0.3">
      <c r="A57" s="40">
        <v>55</v>
      </c>
      <c r="B57" s="40" t="s">
        <v>46</v>
      </c>
      <c r="C57" s="33">
        <v>400</v>
      </c>
      <c r="D57" s="13">
        <v>354</v>
      </c>
      <c r="E57" s="14">
        <v>1</v>
      </c>
      <c r="F57" s="34">
        <f t="shared" si="2"/>
        <v>755</v>
      </c>
      <c r="G57" s="40">
        <v>55</v>
      </c>
      <c r="H57" s="40" t="s">
        <v>46</v>
      </c>
      <c r="I57" s="16">
        <v>78</v>
      </c>
      <c r="J57" s="13">
        <v>64</v>
      </c>
      <c r="K57" s="14">
        <v>0</v>
      </c>
      <c r="L57" s="30">
        <f t="shared" si="3"/>
        <v>142</v>
      </c>
    </row>
    <row r="58" spans="1:12" ht="15.75" thickBot="1" x14ac:dyDescent="0.3">
      <c r="C58" s="23">
        <f>C3+C4+C5+C6+C7+C8+C9+C10+C11+C12+C13+C14+C15+C16+C17+C18+C19+C20+C21+C22+C23+C24+C25+C26+C27+C28+C29+C30+C31+C32+C33+C34+C35+C36+C37+C38+C39+C40+C41+C42+C43+C44+C45+C46+C52+C54+C55+C56+C57</f>
        <v>8299</v>
      </c>
      <c r="D58" s="23">
        <f>D3+D4+D5+D6+D7+D8+D9+D10+D11+D12+D13+D14+D15+D16+D17+D18+D19+D20+D21+D22+D23+D24+D25+D26+D27+D28+D29+D30+D31+D32+D33+D34+D35+D36+D37+D38+D39+D40+D41+D42+D43+D44+D45+D46+D52+D54+D55+D56+D57</f>
        <v>3072</v>
      </c>
      <c r="E58" s="23">
        <f>E3+E4+E5+E6+E7+E8+E9+E10+E11+E12+E13+E14+E15+E16+E17+E18+E19+E20+E21+E22+E23+E24+E25+E26+E27+E28+E29+E30+E31+E32+E33+E34+E35+E36+E37+E38+E39+E40+E41+E42+E43+E44+E45+E46+E52+E54+E55+E56+E57</f>
        <v>9</v>
      </c>
      <c r="F58" s="31">
        <f t="shared" ref="F58" si="4">C58+D58+E58</f>
        <v>11380</v>
      </c>
      <c r="I58" s="23">
        <f>I3+I4+I5+I6+I7+I8+I9+I10+I11+I12+I13+I14+I15+I16+I17+I18+I19+I20+I21+I22+I23+I24+I25+I26+I27+I28+I29+I30+I31+I32+I33+I34+I35+I36+I37+I38+I39+I40+I41+I42+I43+I44+I45+I46+I52+I54+I55+I56+I57</f>
        <v>1542</v>
      </c>
      <c r="J58" s="23">
        <f>J3+J4+J5+J6+J7+J8+J9+J10+J11+J12+J13+J14+J15+J16+J17+J18+J19+J20+J21+J22+J23+J24+J25+J26+J27+J28+J29+J30+J31+J32+J33+J34+J35+J36+J37+J38+J39+J40+J41+J42+J43+J44+J45+J46+J52+J54+J55+J56+J57</f>
        <v>301</v>
      </c>
      <c r="K58" s="23">
        <f>K3+K4+K5+K6+K7+K8+K9+K10+K11+K12+K13+K14+K15+K16+K17+K18+K19+K20+K21+K22+K23+K24+K25+K26+K27+K28+K29+K30+K31+K32+K33+K34+K35+K36+K37+K38+K39+K40+K41+K42+K43+K44+K45+K46+K52+K54+K55+K56+K57</f>
        <v>0</v>
      </c>
      <c r="L58" s="32">
        <f t="shared" ref="L58" si="5">I58+J58+K58</f>
        <v>1843</v>
      </c>
    </row>
  </sheetData>
  <sortState xmlns:xlrd2="http://schemas.microsoft.com/office/spreadsheetml/2017/richdata2" ref="H4:L57">
    <sortCondition ref="H57"/>
  </sortState>
  <mergeCells count="2">
    <mergeCell ref="C1:E1"/>
    <mergeCell ref="I1:K1"/>
  </mergeCells>
  <pageMargins left="0.7" right="0.7" top="0.75" bottom="0.75" header="0.3" footer="0.3"/>
  <pageSetup paperSize="1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FEI UJS k 03.02.2026</vt:lpstr>
      <vt:lpstr>Éves jelentés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Gál Evelin</dc:creator>
  <cp:lastModifiedBy>berenyizs@selyeuni.sk</cp:lastModifiedBy>
  <cp:lastPrinted>2026-02-09T10:07:05Z</cp:lastPrinted>
  <dcterms:created xsi:type="dcterms:W3CDTF">2026-02-03T14:13:41Z</dcterms:created>
  <dcterms:modified xsi:type="dcterms:W3CDTF">2026-02-23T09:45:54Z</dcterms:modified>
</cp:coreProperties>
</file>